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6" tabRatio="500"/>
  </bookViews>
  <sheets>
    <sheet name="PLANILHA PADRÃO" sheetId="2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61" i="2"/>
  <c r="D61"/>
  <c r="E55"/>
  <c r="E53"/>
  <c r="D51"/>
  <c r="E51"/>
  <c r="E37"/>
  <c r="C37"/>
  <c r="E35"/>
  <c r="D33"/>
  <c r="E33" s="1"/>
  <c r="C33"/>
  <c r="E28"/>
  <c r="D28"/>
  <c r="C28"/>
  <c r="C35"/>
  <c r="E7"/>
  <c r="D7"/>
  <c r="E5"/>
  <c r="E18" l="1"/>
  <c r="E38" s="1"/>
  <c r="E54" s="1"/>
  <c r="E56" s="1"/>
  <c r="E62" s="1"/>
  <c r="D18" l="1"/>
  <c r="D38" s="1"/>
  <c r="D54" s="1"/>
  <c r="D56" s="1"/>
  <c r="D62" s="1"/>
</calcChain>
</file>

<file path=xl/sharedStrings.xml><?xml version="1.0" encoding="utf-8"?>
<sst xmlns="http://schemas.openxmlformats.org/spreadsheetml/2006/main" count="67" uniqueCount="66">
  <si>
    <t xml:space="preserve"> TOTAL ENCARGOS TRIBUTÁRIOS </t>
  </si>
  <si>
    <t xml:space="preserve">Alíquota (%) ou Quantitativo </t>
  </si>
  <si>
    <t>Valor Mensal (R$)</t>
  </si>
  <si>
    <t>Valor(R$) hora</t>
  </si>
  <si>
    <t>0. Volume de horas trabalhadas mês</t>
  </si>
  <si>
    <t>I. Valor salário base - Mão de Obra</t>
  </si>
  <si>
    <t>I.a INSALUBRIDADE</t>
  </si>
  <si>
    <t>TOTAL DO SALÁRIO BASE COM INSALUBRIDADE</t>
  </si>
  <si>
    <t xml:space="preserve">II. Encargos Sociais e Trabalhistas (incidentes sobre total item I) </t>
  </si>
  <si>
    <t>GRUPO "A"</t>
  </si>
  <si>
    <t>INSS</t>
  </si>
  <si>
    <t>FGTS</t>
  </si>
  <si>
    <t>SESC/SESI</t>
  </si>
  <si>
    <t>SENAC/SENAI</t>
  </si>
  <si>
    <t>INCRA</t>
  </si>
  <si>
    <t>SALÁRIO EDUCAÇÃO</t>
  </si>
  <si>
    <t>RISCOS AMBIENTAIS E TRABALHISTAS (RAT)</t>
  </si>
  <si>
    <t>SEBRAE</t>
  </si>
  <si>
    <t>TOTAL D GRUPO "A"</t>
  </si>
  <si>
    <t>GRUPO "B'</t>
  </si>
  <si>
    <t>FÉRIAS</t>
  </si>
  <si>
    <t>1/3 CONSTITUCIONAL SOBRE FÉRIAS</t>
  </si>
  <si>
    <t>AUXÍLIO DOENÇA</t>
  </si>
  <si>
    <t>LICENÇA PATERNIDADE/MATERNIDADE</t>
  </si>
  <si>
    <t>ALTAS LEGAIS</t>
  </si>
  <si>
    <t>ACIDENTE DE TRABALHO</t>
  </si>
  <si>
    <t>AVISO PRÉVIO TRABALHADO</t>
  </si>
  <si>
    <t>13º SALARIO</t>
  </si>
  <si>
    <t>TOTAL DO GRUPO "B"</t>
  </si>
  <si>
    <t>GRUPO "C"</t>
  </si>
  <si>
    <t>AVISO PRÉVIO INDENIZADO</t>
  </si>
  <si>
    <t>INDENIZAÇÃO ADICIONAL</t>
  </si>
  <si>
    <t>INDENIZAÇÃO (RESCISÃO SEM JUSTA CAUSA)</t>
  </si>
  <si>
    <t>TOTAL DO GRUPO "C"</t>
  </si>
  <si>
    <t>GRUPO "D"</t>
  </si>
  <si>
    <t>INCIDÊNCIA DOS ENCARGOS DO GRUPO "A" SOBRE OS ENCARGOS DO GRUPO "B"</t>
  </si>
  <si>
    <t>GRUPO "E"</t>
  </si>
  <si>
    <t xml:space="preserve">INCIDÊNCIA DO ENCARGO FGTS DO GRUPO "A" EXCLUSIVAMENTE SOBRE O ITEM AVISO PRÉVIO INDENIZADO DO GRUPO "C" </t>
  </si>
  <si>
    <t>TOTAL DOS ENCARGOS SOCIAIS E TRABALHISTAS (A+B+C+D+E)</t>
  </si>
  <si>
    <t>VALE TRANSPORTE</t>
  </si>
  <si>
    <t>VALE ALIMENTAÇÃO / CESTA BÁSICA</t>
  </si>
  <si>
    <t>SEGURO DE VIDA EM GRUPO</t>
  </si>
  <si>
    <t>PROGRAMA QUALIDADE MÃO DE OBRA (PQM)</t>
  </si>
  <si>
    <t>PAST</t>
  </si>
  <si>
    <t>UNIFORMES</t>
  </si>
  <si>
    <t xml:space="preserve">EPIS </t>
  </si>
  <si>
    <t>EPC</t>
  </si>
  <si>
    <t>FERRAMENTAL</t>
  </si>
  <si>
    <t>TRANSPORTE COLABORADORES</t>
  </si>
  <si>
    <t>OUTROS</t>
  </si>
  <si>
    <t>IV. TOTAL ITENS - (I+II+III)</t>
  </si>
  <si>
    <t xml:space="preserve">V. DESPESAS ADMINISTRATIVAS </t>
  </si>
  <si>
    <t>VI. TOTAL ITENS - (IV+V)</t>
  </si>
  <si>
    <t xml:space="preserve">VII. LUCRO </t>
  </si>
  <si>
    <t>VIII. VALOR TOTAL SOMA DOS ITENS - (VI+VII)</t>
  </si>
  <si>
    <t xml:space="preserve">IX. ENCARGOS TRIBUTÁRIOS INCIDENTES SOBRE NF </t>
  </si>
  <si>
    <t>ISSQN</t>
  </si>
  <si>
    <t>COFINS</t>
  </si>
  <si>
    <t>PIS</t>
  </si>
  <si>
    <t>X. TOTAL GERAL MENSAL UNITÁRIO - (VIII + IX)</t>
  </si>
  <si>
    <t>III. BENEFÍCIOS; EPIs; EPCs; FERRAMENTAS; TRANSPORTE</t>
  </si>
  <si>
    <t>TOTAL DE BENEFÍCIOS; EPIs; EPCs; FERAMENTAS; TRANSPORTE</t>
  </si>
  <si>
    <t xml:space="preserve">NOTAS: </t>
  </si>
  <si>
    <t xml:space="preserve">PLANILHA CATEGORIA SALARIAL - </t>
  </si>
  <si>
    <t>1. Informar qual a classificação fiscal de empresa ( Lucro real, Presumido ou simples)</t>
  </si>
  <si>
    <t xml:space="preserve">2. Se for simples informar qual o volume de faturamento já contratado para o exercício 2023 </t>
  </si>
</sst>
</file>

<file path=xl/styles.xml><?xml version="1.0" encoding="utf-8"?>
<styleSheet xmlns="http://schemas.openxmlformats.org/spreadsheetml/2006/main">
  <numFmts count="1">
    <numFmt numFmtId="164" formatCode="0.0%"/>
  </numFmts>
  <fonts count="3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FFE699"/>
        <bgColor rgb="FFFFCC99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17" xfId="0" applyFont="1" applyBorder="1" applyAlignment="1">
      <alignment horizontal="center"/>
    </xf>
    <xf numFmtId="0" fontId="1" fillId="0" borderId="38" xfId="0" applyFont="1" applyBorder="1" applyAlignment="1">
      <alignment horizontal="left"/>
    </xf>
    <xf numFmtId="0" fontId="1" fillId="2" borderId="17" xfId="0" applyFont="1" applyFill="1" applyBorder="1" applyAlignment="1">
      <alignment horizontal="center"/>
    </xf>
    <xf numFmtId="0" fontId="1" fillId="0" borderId="17" xfId="0" applyFont="1" applyBorder="1" applyAlignment="1">
      <alignment horizontal="left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0" fontId="1" fillId="0" borderId="8" xfId="0" applyFont="1" applyBorder="1"/>
    <xf numFmtId="0" fontId="0" fillId="0" borderId="9" xfId="0" applyBorder="1"/>
    <xf numFmtId="4" fontId="0" fillId="2" borderId="9" xfId="0" applyNumberFormat="1" applyFill="1" applyBorder="1"/>
    <xf numFmtId="4" fontId="0" fillId="0" borderId="10" xfId="0" applyNumberFormat="1" applyBorder="1"/>
    <xf numFmtId="0" fontId="1" fillId="0" borderId="11" xfId="0" applyFont="1" applyBorder="1"/>
    <xf numFmtId="164" fontId="1" fillId="2" borderId="12" xfId="0" applyNumberFormat="1" applyFont="1" applyFill="1" applyBorder="1" applyAlignment="1">
      <alignment horizontal="center"/>
    </xf>
    <xf numFmtId="164" fontId="0" fillId="3" borderId="13" xfId="0" applyNumberFormat="1" applyFill="1" applyBorder="1"/>
    <xf numFmtId="4" fontId="0" fillId="0" borderId="14" xfId="0" applyNumberFormat="1" applyBorder="1"/>
    <xf numFmtId="164" fontId="1" fillId="3" borderId="2" xfId="0" applyNumberFormat="1" applyFont="1" applyFill="1" applyBorder="1" applyAlignment="1">
      <alignment horizontal="center"/>
    </xf>
    <xf numFmtId="4" fontId="1" fillId="2" borderId="12" xfId="0" applyNumberFormat="1" applyFont="1" applyFill="1" applyBorder="1"/>
    <xf numFmtId="4" fontId="1" fillId="0" borderId="15" xfId="0" applyNumberFormat="1" applyFont="1" applyBorder="1"/>
    <xf numFmtId="0" fontId="0" fillId="0" borderId="16" xfId="0" applyBorder="1"/>
    <xf numFmtId="0" fontId="0" fillId="0" borderId="18" xfId="0" applyFont="1" applyBorder="1"/>
    <xf numFmtId="10" fontId="0" fillId="4" borderId="4" xfId="0" applyNumberFormat="1" applyFill="1" applyBorder="1"/>
    <xf numFmtId="4" fontId="0" fillId="0" borderId="19" xfId="0" applyNumberFormat="1" applyBorder="1"/>
    <xf numFmtId="4" fontId="0" fillId="0" borderId="4" xfId="0" applyNumberFormat="1" applyBorder="1"/>
    <xf numFmtId="0" fontId="0" fillId="0" borderId="5" xfId="0" applyFont="1" applyBorder="1"/>
    <xf numFmtId="10" fontId="0" fillId="4" borderId="7" xfId="0" applyNumberFormat="1" applyFill="1" applyBorder="1"/>
    <xf numFmtId="4" fontId="0" fillId="0" borderId="5" xfId="0" applyNumberFormat="1" applyBorder="1"/>
    <xf numFmtId="4" fontId="0" fillId="0" borderId="7" xfId="0" applyNumberFormat="1" applyBorder="1"/>
    <xf numFmtId="0" fontId="0" fillId="0" borderId="20" xfId="0" applyFont="1" applyBorder="1"/>
    <xf numFmtId="10" fontId="0" fillId="4" borderId="21" xfId="0" applyNumberFormat="1" applyFill="1" applyBorder="1"/>
    <xf numFmtId="4" fontId="0" fillId="0" borderId="21" xfId="0" applyNumberFormat="1" applyBorder="1"/>
    <xf numFmtId="0" fontId="1" fillId="2" borderId="22" xfId="0" applyFont="1" applyFill="1" applyBorder="1"/>
    <xf numFmtId="10" fontId="1" fillId="2" borderId="23" xfId="0" applyNumberFormat="1" applyFont="1" applyFill="1" applyBorder="1"/>
    <xf numFmtId="4" fontId="1" fillId="2" borderId="24" xfId="0" applyNumberFormat="1" applyFont="1" applyFill="1" applyBorder="1"/>
    <xf numFmtId="4" fontId="1" fillId="2" borderId="23" xfId="0" applyNumberFormat="1" applyFont="1" applyFill="1" applyBorder="1"/>
    <xf numFmtId="4" fontId="0" fillId="0" borderId="25" xfId="0" applyNumberFormat="1" applyBorder="1"/>
    <xf numFmtId="0" fontId="0" fillId="0" borderId="26" xfId="0" applyFont="1" applyBorder="1"/>
    <xf numFmtId="4" fontId="0" fillId="0" borderId="27" xfId="0" applyNumberFormat="1" applyBorder="1"/>
    <xf numFmtId="0" fontId="0" fillId="2" borderId="22" xfId="0" applyFont="1" applyFill="1" applyBorder="1"/>
    <xf numFmtId="10" fontId="0" fillId="2" borderId="28" xfId="0" applyNumberFormat="1" applyFill="1" applyBorder="1"/>
    <xf numFmtId="4" fontId="0" fillId="2" borderId="28" xfId="0" applyNumberFormat="1" applyFill="1" applyBorder="1"/>
    <xf numFmtId="4" fontId="0" fillId="2" borderId="23" xfId="0" applyNumberFormat="1" applyFill="1" applyBorder="1"/>
    <xf numFmtId="4" fontId="0" fillId="0" borderId="18" xfId="0" applyNumberFormat="1" applyBorder="1"/>
    <xf numFmtId="4" fontId="0" fillId="0" borderId="26" xfId="0" applyNumberFormat="1" applyBorder="1"/>
    <xf numFmtId="0" fontId="0" fillId="0" borderId="29" xfId="0" applyFont="1" applyBorder="1" applyAlignment="1">
      <alignment vertical="center" wrapText="1"/>
    </xf>
    <xf numFmtId="10" fontId="0" fillId="0" borderId="12" xfId="0" applyNumberFormat="1" applyBorder="1" applyAlignment="1">
      <alignment horizontal="center" vertical="center"/>
    </xf>
    <xf numFmtId="4" fontId="0" fillId="0" borderId="12" xfId="0" applyNumberFormat="1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0" fillId="0" borderId="30" xfId="0" applyFont="1" applyBorder="1" applyAlignment="1">
      <alignment vertical="center" wrapText="1"/>
    </xf>
    <xf numFmtId="10" fontId="0" fillId="0" borderId="31" xfId="0" applyNumberFormat="1" applyBorder="1" applyAlignment="1">
      <alignment horizontal="center" vertical="center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/>
    </xf>
    <xf numFmtId="0" fontId="1" fillId="2" borderId="33" xfId="0" applyFont="1" applyFill="1" applyBorder="1"/>
    <xf numFmtId="0" fontId="1" fillId="2" borderId="34" xfId="0" applyFont="1" applyFill="1" applyBorder="1"/>
    <xf numFmtId="4" fontId="1" fillId="2" borderId="34" xfId="0" applyNumberFormat="1" applyFont="1" applyFill="1" applyBorder="1"/>
    <xf numFmtId="0" fontId="0" fillId="0" borderId="35" xfId="0" applyFont="1" applyBorder="1"/>
    <xf numFmtId="0" fontId="0" fillId="0" borderId="36" xfId="0" applyBorder="1"/>
    <xf numFmtId="4" fontId="0" fillId="4" borderId="6" xfId="0" applyNumberFormat="1" applyFill="1" applyBorder="1" applyAlignment="1">
      <alignment vertical="center"/>
    </xf>
    <xf numFmtId="4" fontId="0" fillId="0" borderId="7" xfId="0" applyNumberFormat="1" applyBorder="1" applyAlignment="1">
      <alignment vertical="center"/>
    </xf>
    <xf numFmtId="0" fontId="0" fillId="0" borderId="6" xfId="0" applyBorder="1"/>
    <xf numFmtId="0" fontId="0" fillId="0" borderId="37" xfId="0" applyBorder="1"/>
    <xf numFmtId="0" fontId="1" fillId="2" borderId="29" xfId="0" applyFont="1" applyFill="1" applyBorder="1"/>
    <xf numFmtId="0" fontId="1" fillId="2" borderId="12" xfId="0" applyFont="1" applyFill="1" applyBorder="1"/>
    <xf numFmtId="4" fontId="1" fillId="2" borderId="15" xfId="0" applyNumberFormat="1" applyFont="1" applyFill="1" applyBorder="1"/>
    <xf numFmtId="0" fontId="1" fillId="0" borderId="29" xfId="0" applyFont="1" applyBorder="1"/>
    <xf numFmtId="0" fontId="1" fillId="0" borderId="12" xfId="0" applyFont="1" applyBorder="1"/>
    <xf numFmtId="4" fontId="1" fillId="0" borderId="12" xfId="0" applyNumberFormat="1" applyFont="1" applyBorder="1"/>
    <xf numFmtId="0" fontId="0" fillId="0" borderId="12" xfId="0" applyBorder="1"/>
    <xf numFmtId="4" fontId="0" fillId="0" borderId="6" xfId="0" applyNumberFormat="1" applyBorder="1" applyAlignment="1">
      <alignment vertical="center"/>
    </xf>
    <xf numFmtId="4" fontId="0" fillId="0" borderId="15" xfId="0" applyNumberFormat="1" applyBorder="1"/>
    <xf numFmtId="4" fontId="1" fillId="0" borderId="12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0" fontId="1" fillId="2" borderId="38" xfId="0" applyFont="1" applyFill="1" applyBorder="1"/>
    <xf numFmtId="0" fontId="1" fillId="2" borderId="2" xfId="0" applyFont="1" applyFill="1" applyBorder="1"/>
    <xf numFmtId="10" fontId="0" fillId="4" borderId="3" xfId="0" applyNumberFormat="1" applyFill="1" applyBorder="1"/>
    <xf numFmtId="0" fontId="0" fillId="0" borderId="3" xfId="0" applyBorder="1"/>
    <xf numFmtId="0" fontId="0" fillId="0" borderId="4" xfId="0" applyBorder="1"/>
    <xf numFmtId="10" fontId="0" fillId="4" borderId="6" xfId="0" applyNumberFormat="1" applyFill="1" applyBorder="1"/>
    <xf numFmtId="0" fontId="0" fillId="0" borderId="7" xfId="0" applyBorder="1"/>
    <xf numFmtId="0" fontId="0" fillId="0" borderId="8" xfId="0" applyFont="1" applyBorder="1"/>
    <xf numFmtId="10" fontId="0" fillId="4" borderId="9" xfId="0" applyNumberFormat="1" applyFill="1" applyBorder="1"/>
    <xf numFmtId="0" fontId="0" fillId="0" borderId="10" xfId="0" applyBorder="1"/>
    <xf numFmtId="0" fontId="1" fillId="0" borderId="15" xfId="0" applyFont="1" applyBorder="1"/>
    <xf numFmtId="0" fontId="0" fillId="0" borderId="29" xfId="0" applyFont="1" applyBorder="1"/>
    <xf numFmtId="4" fontId="0" fillId="0" borderId="12" xfId="0" applyNumberFormat="1" applyBorder="1"/>
    <xf numFmtId="0" fontId="1" fillId="0" borderId="18" xfId="0" applyFont="1" applyBorder="1" applyAlignment="1">
      <alignment horizontal="center" vertical="center"/>
    </xf>
    <xf numFmtId="0" fontId="0" fillId="0" borderId="3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6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67"/>
  <sheetViews>
    <sheetView showGridLines="0" tabSelected="1" zoomScaleNormal="100" workbookViewId="0">
      <selection activeCell="B95" sqref="B95"/>
    </sheetView>
  </sheetViews>
  <sheetFormatPr defaultColWidth="8.5546875" defaultRowHeight="14.4"/>
  <cols>
    <col min="1" max="1" width="2.6640625" customWidth="1"/>
    <col min="2" max="2" width="56.44140625" customWidth="1"/>
    <col min="3" max="3" width="13.5546875" customWidth="1"/>
    <col min="4" max="4" width="14" customWidth="1"/>
    <col min="5" max="5" width="10.109375" customWidth="1"/>
  </cols>
  <sheetData>
    <row r="2" spans="2:5">
      <c r="B2" s="3" t="s">
        <v>63</v>
      </c>
      <c r="C2" s="3"/>
      <c r="D2" s="3"/>
      <c r="E2" s="3"/>
    </row>
    <row r="3" spans="2:5" ht="28.8">
      <c r="B3" s="88" t="s">
        <v>0</v>
      </c>
      <c r="C3" s="89" t="s">
        <v>1</v>
      </c>
      <c r="D3" s="5" t="s">
        <v>2</v>
      </c>
      <c r="E3" s="6" t="s">
        <v>3</v>
      </c>
    </row>
    <row r="4" spans="2:5">
      <c r="B4" s="7" t="s">
        <v>4</v>
      </c>
      <c r="C4" s="8">
        <v>220</v>
      </c>
      <c r="D4" s="9"/>
      <c r="E4" s="10"/>
    </row>
    <row r="5" spans="2:5">
      <c r="B5" s="11" t="s">
        <v>5</v>
      </c>
      <c r="C5" s="12"/>
      <c r="D5" s="13">
        <v>1394.24</v>
      </c>
      <c r="E5" s="14">
        <f>D5/C4</f>
        <v>6.3374545454545457</v>
      </c>
    </row>
    <row r="6" spans="2:5">
      <c r="B6" s="15" t="s">
        <v>6</v>
      </c>
      <c r="C6" s="16">
        <v>0.4</v>
      </c>
      <c r="D6" s="17"/>
      <c r="E6" s="18"/>
    </row>
    <row r="7" spans="2:5">
      <c r="B7" s="15" t="s">
        <v>7</v>
      </c>
      <c r="C7" s="19"/>
      <c r="D7" s="20">
        <f>D5*1.4</f>
        <v>1951.9359999999999</v>
      </c>
      <c r="E7" s="21">
        <f>D7/C4</f>
        <v>8.8724363636363641</v>
      </c>
    </row>
    <row r="8" spans="2:5">
      <c r="B8" s="2" t="s">
        <v>8</v>
      </c>
      <c r="C8" s="2"/>
      <c r="D8" s="2"/>
      <c r="E8" s="22"/>
    </row>
    <row r="9" spans="2:5">
      <c r="B9" s="1" t="s">
        <v>9</v>
      </c>
      <c r="C9" s="1"/>
      <c r="D9" s="1"/>
      <c r="E9" s="1"/>
    </row>
    <row r="10" spans="2:5">
      <c r="B10" s="23" t="s">
        <v>10</v>
      </c>
      <c r="C10" s="24"/>
      <c r="D10" s="25"/>
      <c r="E10" s="26"/>
    </row>
    <row r="11" spans="2:5">
      <c r="B11" s="27" t="s">
        <v>11</v>
      </c>
      <c r="C11" s="28"/>
      <c r="D11" s="29"/>
      <c r="E11" s="30"/>
    </row>
    <row r="12" spans="2:5">
      <c r="B12" s="27" t="s">
        <v>12</v>
      </c>
      <c r="C12" s="28"/>
      <c r="D12" s="29"/>
      <c r="E12" s="30"/>
    </row>
    <row r="13" spans="2:5">
      <c r="B13" s="27" t="s">
        <v>13</v>
      </c>
      <c r="C13" s="28"/>
      <c r="D13" s="29"/>
      <c r="E13" s="30"/>
    </row>
    <row r="14" spans="2:5">
      <c r="B14" s="27" t="s">
        <v>14</v>
      </c>
      <c r="C14" s="28"/>
      <c r="D14" s="29"/>
      <c r="E14" s="30"/>
    </row>
    <row r="15" spans="2:5">
      <c r="B15" s="27" t="s">
        <v>15</v>
      </c>
      <c r="C15" s="28"/>
      <c r="D15" s="29"/>
      <c r="E15" s="30"/>
    </row>
    <row r="16" spans="2:5">
      <c r="B16" s="27" t="s">
        <v>16</v>
      </c>
      <c r="C16" s="28"/>
      <c r="D16" s="29"/>
      <c r="E16" s="30"/>
    </row>
    <row r="17" spans="2:5">
      <c r="B17" s="31" t="s">
        <v>17</v>
      </c>
      <c r="C17" s="32"/>
      <c r="D17" s="29"/>
      <c r="E17" s="33"/>
    </row>
    <row r="18" spans="2:5">
      <c r="B18" s="34" t="s">
        <v>18</v>
      </c>
      <c r="C18" s="35"/>
      <c r="D18" s="36">
        <f>SUM(D10:D17)</f>
        <v>0</v>
      </c>
      <c r="E18" s="37">
        <f>SUM(E10:E17)</f>
        <v>0</v>
      </c>
    </row>
    <row r="19" spans="2:5">
      <c r="B19" s="1" t="s">
        <v>19</v>
      </c>
      <c r="C19" s="1"/>
      <c r="D19" s="1"/>
      <c r="E19" s="1"/>
    </row>
    <row r="20" spans="2:5">
      <c r="B20" s="23" t="s">
        <v>20</v>
      </c>
      <c r="C20" s="28"/>
      <c r="D20" s="38"/>
      <c r="E20" s="26"/>
    </row>
    <row r="21" spans="2:5">
      <c r="B21" s="27" t="s">
        <v>21</v>
      </c>
      <c r="C21" s="28"/>
      <c r="D21" s="29"/>
      <c r="E21" s="30"/>
    </row>
    <row r="22" spans="2:5">
      <c r="B22" s="27" t="s">
        <v>22</v>
      </c>
      <c r="C22" s="28"/>
      <c r="D22" s="29"/>
      <c r="E22" s="30"/>
    </row>
    <row r="23" spans="2:5">
      <c r="B23" s="27" t="s">
        <v>23</v>
      </c>
      <c r="C23" s="28"/>
      <c r="D23" s="29"/>
      <c r="E23" s="30"/>
    </row>
    <row r="24" spans="2:5">
      <c r="B24" s="27" t="s">
        <v>24</v>
      </c>
      <c r="C24" s="28"/>
      <c r="D24" s="29"/>
      <c r="E24" s="30"/>
    </row>
    <row r="25" spans="2:5">
      <c r="B25" s="27" t="s">
        <v>25</v>
      </c>
      <c r="C25" s="28"/>
      <c r="D25" s="29"/>
      <c r="E25" s="30"/>
    </row>
    <row r="26" spans="2:5">
      <c r="B26" s="27" t="s">
        <v>26</v>
      </c>
      <c r="C26" s="28"/>
      <c r="D26" s="29"/>
      <c r="E26" s="30"/>
    </row>
    <row r="27" spans="2:5">
      <c r="B27" s="39" t="s">
        <v>27</v>
      </c>
      <c r="C27" s="28"/>
      <c r="D27" s="29"/>
      <c r="E27" s="40"/>
    </row>
    <row r="28" spans="2:5">
      <c r="B28" s="41" t="s">
        <v>28</v>
      </c>
      <c r="C28" s="42">
        <f>SUM(C20:C27)</f>
        <v>0</v>
      </c>
      <c r="D28" s="43">
        <f>SUM(D20:D27)</f>
        <v>0</v>
      </c>
      <c r="E28" s="44">
        <f t="shared" ref="E20:E28" si="0">D28/$C$4</f>
        <v>0</v>
      </c>
    </row>
    <row r="29" spans="2:5">
      <c r="B29" s="1" t="s">
        <v>29</v>
      </c>
      <c r="C29" s="1"/>
      <c r="D29" s="1"/>
      <c r="E29" s="1"/>
    </row>
    <row r="30" spans="2:5">
      <c r="B30" s="23" t="s">
        <v>30</v>
      </c>
      <c r="C30" s="28"/>
      <c r="D30" s="45"/>
      <c r="E30" s="26"/>
    </row>
    <row r="31" spans="2:5">
      <c r="B31" s="27" t="s">
        <v>31</v>
      </c>
      <c r="C31" s="28"/>
      <c r="D31" s="29"/>
      <c r="E31" s="30"/>
    </row>
    <row r="32" spans="2:5">
      <c r="B32" s="39" t="s">
        <v>32</v>
      </c>
      <c r="C32" s="28"/>
      <c r="D32" s="46"/>
      <c r="E32" s="40"/>
    </row>
    <row r="33" spans="2:5">
      <c r="B33" s="41" t="s">
        <v>33</v>
      </c>
      <c r="C33" s="42">
        <f>SUM(C30:C32)</f>
        <v>0</v>
      </c>
      <c r="D33" s="43">
        <f>SUM(D30:D32)</f>
        <v>0</v>
      </c>
      <c r="E33" s="44">
        <f>D33/$C$4</f>
        <v>0</v>
      </c>
    </row>
    <row r="34" spans="2:5">
      <c r="B34" s="1" t="s">
        <v>34</v>
      </c>
      <c r="C34" s="1"/>
      <c r="D34" s="1"/>
      <c r="E34" s="1"/>
    </row>
    <row r="35" spans="2:5" ht="28.8">
      <c r="B35" s="47" t="s">
        <v>35</v>
      </c>
      <c r="C35" s="48">
        <f>C28*C18</f>
        <v>0</v>
      </c>
      <c r="D35" s="49">
        <v>0</v>
      </c>
      <c r="E35" s="50">
        <f>D35/$C$4</f>
        <v>0</v>
      </c>
    </row>
    <row r="36" spans="2:5">
      <c r="B36" s="1" t="s">
        <v>36</v>
      </c>
      <c r="C36" s="1"/>
      <c r="D36" s="1"/>
      <c r="E36" s="1"/>
    </row>
    <row r="37" spans="2:5" ht="28.8">
      <c r="B37" s="51" t="s">
        <v>37</v>
      </c>
      <c r="C37" s="52">
        <f>C30*C11</f>
        <v>0</v>
      </c>
      <c r="D37" s="53">
        <v>0</v>
      </c>
      <c r="E37" s="54">
        <f>D37/$C$4</f>
        <v>0</v>
      </c>
    </row>
    <row r="38" spans="2:5">
      <c r="B38" s="55" t="s">
        <v>38</v>
      </c>
      <c r="C38" s="56"/>
      <c r="D38" s="57">
        <f>SUM(D37,D35,D33,D28,D18)</f>
        <v>0</v>
      </c>
      <c r="E38" s="57">
        <f>SUM(E37,E35,E33,E28,E18)</f>
        <v>0</v>
      </c>
    </row>
    <row r="39" spans="2:5">
      <c r="B39" s="4" t="s">
        <v>60</v>
      </c>
      <c r="C39" s="4"/>
      <c r="D39" s="4"/>
      <c r="E39" s="4"/>
    </row>
    <row r="40" spans="2:5">
      <c r="B40" s="58" t="s">
        <v>39</v>
      </c>
      <c r="C40" s="59"/>
      <c r="D40" s="60"/>
      <c r="E40" s="61"/>
    </row>
    <row r="41" spans="2:5">
      <c r="B41" s="27" t="s">
        <v>40</v>
      </c>
      <c r="C41" s="62"/>
      <c r="D41" s="60"/>
      <c r="E41" s="61"/>
    </row>
    <row r="42" spans="2:5">
      <c r="B42" s="27" t="s">
        <v>41</v>
      </c>
      <c r="C42" s="62"/>
      <c r="D42" s="60"/>
      <c r="E42" s="61"/>
    </row>
    <row r="43" spans="2:5">
      <c r="B43" s="27" t="s">
        <v>42</v>
      </c>
      <c r="C43" s="62"/>
      <c r="D43" s="60"/>
      <c r="E43" s="61"/>
    </row>
    <row r="44" spans="2:5">
      <c r="B44" s="27" t="s">
        <v>43</v>
      </c>
      <c r="C44" s="62"/>
      <c r="D44" s="60"/>
      <c r="E44" s="61"/>
    </row>
    <row r="45" spans="2:5">
      <c r="B45" s="27" t="s">
        <v>44</v>
      </c>
      <c r="C45" s="62"/>
      <c r="D45" s="60"/>
      <c r="E45" s="61"/>
    </row>
    <row r="46" spans="2:5">
      <c r="B46" s="27" t="s">
        <v>45</v>
      </c>
      <c r="C46" s="62"/>
      <c r="D46" s="60"/>
      <c r="E46" s="61"/>
    </row>
    <row r="47" spans="2:5">
      <c r="B47" s="27" t="s">
        <v>46</v>
      </c>
      <c r="C47" s="62"/>
      <c r="D47" s="60"/>
      <c r="E47" s="61"/>
    </row>
    <row r="48" spans="2:5">
      <c r="B48" s="27" t="s">
        <v>47</v>
      </c>
      <c r="C48" s="62"/>
      <c r="D48" s="60"/>
      <c r="E48" s="61"/>
    </row>
    <row r="49" spans="2:5">
      <c r="B49" s="27" t="s">
        <v>48</v>
      </c>
      <c r="C49" s="62"/>
      <c r="D49" s="60"/>
      <c r="E49" s="61"/>
    </row>
    <row r="50" spans="2:5">
      <c r="B50" s="31" t="s">
        <v>49</v>
      </c>
      <c r="C50" s="63"/>
      <c r="D50" s="60"/>
      <c r="E50" s="61"/>
    </row>
    <row r="51" spans="2:5">
      <c r="B51" s="64" t="s">
        <v>61</v>
      </c>
      <c r="C51" s="65"/>
      <c r="D51" s="20">
        <f>SUM(D40:D50)</f>
        <v>0</v>
      </c>
      <c r="E51" s="66">
        <f>SUM(E40:E50)</f>
        <v>0</v>
      </c>
    </row>
    <row r="52" spans="2:5">
      <c r="B52" s="67" t="s">
        <v>50</v>
      </c>
      <c r="C52" s="68"/>
      <c r="D52" s="69"/>
      <c r="E52" s="69"/>
    </row>
    <row r="53" spans="2:5">
      <c r="B53" s="67" t="s">
        <v>51</v>
      </c>
      <c r="C53" s="70"/>
      <c r="D53" s="71">
        <v>0</v>
      </c>
      <c r="E53" s="72">
        <f>D53/$C$4</f>
        <v>0</v>
      </c>
    </row>
    <row r="54" spans="2:5">
      <c r="B54" s="67" t="s">
        <v>52</v>
      </c>
      <c r="C54" s="68"/>
      <c r="D54" s="69">
        <f>D53+D52</f>
        <v>0</v>
      </c>
      <c r="E54" s="21">
        <f>E53+E52</f>
        <v>0</v>
      </c>
    </row>
    <row r="55" spans="2:5">
      <c r="B55" s="67" t="s">
        <v>53</v>
      </c>
      <c r="C55" s="68"/>
      <c r="D55" s="73">
        <v>0</v>
      </c>
      <c r="E55" s="74">
        <f>D55/$C$4</f>
        <v>0</v>
      </c>
    </row>
    <row r="56" spans="2:5">
      <c r="B56" s="75" t="s">
        <v>54</v>
      </c>
      <c r="C56" s="76"/>
      <c r="D56" s="20">
        <f>D54+D55</f>
        <v>0</v>
      </c>
      <c r="E56" s="66">
        <f>E54+E55</f>
        <v>0</v>
      </c>
    </row>
    <row r="57" spans="2:5">
      <c r="B57" s="4" t="s">
        <v>55</v>
      </c>
      <c r="C57" s="4"/>
      <c r="D57" s="4"/>
      <c r="E57" s="4"/>
    </row>
    <row r="58" spans="2:5">
      <c r="B58" s="23" t="s">
        <v>56</v>
      </c>
      <c r="C58" s="77"/>
      <c r="D58" s="78"/>
      <c r="E58" s="79"/>
    </row>
    <row r="59" spans="2:5">
      <c r="B59" s="27" t="s">
        <v>57</v>
      </c>
      <c r="C59" s="80"/>
      <c r="D59" s="62"/>
      <c r="E59" s="81"/>
    </row>
    <row r="60" spans="2:5">
      <c r="B60" s="82" t="s">
        <v>58</v>
      </c>
      <c r="C60" s="83"/>
      <c r="D60" s="12"/>
      <c r="E60" s="84"/>
    </row>
    <row r="61" spans="2:5">
      <c r="B61" s="67" t="s">
        <v>0</v>
      </c>
      <c r="C61" s="68"/>
      <c r="D61" s="68">
        <f>SUM(D58:D60)</f>
        <v>0</v>
      </c>
      <c r="E61" s="85">
        <f>SUM(E58:E60)</f>
        <v>0</v>
      </c>
    </row>
    <row r="62" spans="2:5">
      <c r="B62" s="86" t="s">
        <v>59</v>
      </c>
      <c r="C62" s="70"/>
      <c r="D62" s="87">
        <f>D56+D61</f>
        <v>0</v>
      </c>
      <c r="E62" s="72">
        <f>E56+E61</f>
        <v>0</v>
      </c>
    </row>
    <row r="64" spans="2:5">
      <c r="B64" s="90" t="s">
        <v>62</v>
      </c>
      <c r="C64" s="90"/>
      <c r="D64" s="90"/>
    </row>
    <row r="65" spans="2:4">
      <c r="B65" s="92"/>
      <c r="C65" s="92"/>
      <c r="D65" s="92"/>
    </row>
    <row r="66" spans="2:4">
      <c r="B66" s="91" t="s">
        <v>64</v>
      </c>
      <c r="C66" s="91"/>
      <c r="D66" s="91"/>
    </row>
    <row r="67" spans="2:4">
      <c r="B67" s="91" t="s">
        <v>65</v>
      </c>
      <c r="C67" s="91"/>
      <c r="D67" s="91"/>
    </row>
  </sheetData>
  <mergeCells count="11">
    <mergeCell ref="B67:D67"/>
    <mergeCell ref="B34:E34"/>
    <mergeCell ref="B36:E36"/>
    <mergeCell ref="B39:E39"/>
    <mergeCell ref="B57:E57"/>
    <mergeCell ref="B66:D66"/>
    <mergeCell ref="B2:E2"/>
    <mergeCell ref="B8:D8"/>
    <mergeCell ref="B9:E9"/>
    <mergeCell ref="B19:E19"/>
    <mergeCell ref="B29:E2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PADRÃO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saude</dc:creator>
  <dc:description/>
  <cp:lastModifiedBy>usuario</cp:lastModifiedBy>
  <cp:revision>31</cp:revision>
  <dcterms:created xsi:type="dcterms:W3CDTF">2023-01-31T12:54:22Z</dcterms:created>
  <dcterms:modified xsi:type="dcterms:W3CDTF">2023-06-07T13:03:17Z</dcterms:modified>
  <dc:language>pt-BR</dc:language>
</cp:coreProperties>
</file>